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Экспертиза\2025\Поставка Воды\Приложение № 1 - Техническая часть\"/>
    </mc:Choice>
  </mc:AlternateContent>
  <xr:revisionPtr revIDLastSave="0" documentId="13_ncr:1_{A0AF6238-C178-4B7D-A5CA-AF08933AA00D}" xr6:coauthVersionLast="47" xr6:coauthVersionMax="47" xr10:uidLastSave="{00000000-0000-0000-0000-000000000000}"/>
  <bookViews>
    <workbookView xWindow="0" yWindow="165" windowWidth="25005" windowHeight="15075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Шаблон!$B$17:$S$18</definedName>
    <definedName name="countries">data!$A$1:$A$256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L21" i="1" l="1"/>
  <c r="X18" i="1"/>
  <c r="W18" i="1"/>
  <c r="W21" i="1" s="1"/>
  <c r="Q21" i="1" s="1"/>
  <c r="U18" i="1"/>
  <c r="V18" i="1" s="1"/>
  <c r="R23" i="1" s="1"/>
  <c r="S25" i="1" l="1"/>
  <c r="T25" i="1" s="1"/>
  <c r="S26" i="1"/>
  <c r="T26" i="1" s="1"/>
  <c r="R25" i="1"/>
  <c r="S24" i="1"/>
  <c r="T24" i="1" s="1"/>
  <c r="R24" i="1"/>
  <c r="Q18" i="1"/>
  <c r="P18" i="1"/>
  <c r="M18" i="1"/>
  <c r="R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18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</commentList>
</comments>
</file>

<file path=xl/sharedStrings.xml><?xml version="1.0" encoding="utf-8"?>
<sst xmlns="http://schemas.openxmlformats.org/spreadsheetml/2006/main" count="428" uniqueCount="345">
  <si>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</si>
  <si>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</si>
  <si>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</si>
  <si>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</si>
  <si>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</si>
  <si>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</si>
  <si>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</si>
  <si>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</si>
  <si>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</si>
  <si>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</si>
  <si>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</si>
  <si>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</si>
  <si>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</si>
  <si>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</si>
  <si>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</si>
  <si>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</si>
  <si>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</si>
  <si>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</si>
  <si>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</si>
  <si>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</si>
  <si>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</si>
  <si>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</si>
  <si>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</si>
  <si>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</si>
  <si>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</si>
  <si>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</si>
  <si>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</si>
  <si>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</si>
  <si>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</si>
  <si>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</si>
  <si>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</si>
  <si>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</si>
  <si>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</si>
  <si>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</si>
  <si>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</si>
  <si>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</si>
  <si>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</si>
  <si>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</si>
  <si>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</si>
  <si>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</si>
  <si>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</si>
  <si>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</si>
  <si>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</si>
  <si>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</si>
  <si>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</si>
  <si>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</si>
  <si>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</si>
  <si>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</si>
  <si>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</si>
  <si>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</si>
  <si>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</si>
  <si>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</si>
  <si>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</si>
  <si>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</si>
  <si>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</si>
  <si>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</si>
  <si>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</si>
  <si>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</si>
  <si>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</si>
  <si>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</si>
  <si>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</si>
  <si>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</si>
  <si>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</si>
  <si>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</si>
  <si>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</si>
  <si>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</si>
  <si>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</si>
  <si>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</si>
  <si>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</si>
  <si>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</si>
  <si>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</si>
  <si>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</si>
  <si>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</si>
  <si>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</si>
  <si>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</si>
  <si>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</si>
  <si>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</si>
  <si>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</si>
  <si>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</si>
  <si>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</si>
  <si>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</si>
  <si>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</si>
  <si>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</si>
  <si>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</si>
  <si>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</si>
  <si>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</si>
  <si>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</si>
  <si>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</si>
  <si>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</si>
  <si>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</si>
  <si>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</si>
  <si>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</si>
  <si>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</si>
  <si>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</si>
  <si>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</si>
  <si>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</si>
  <si>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</si>
  <si>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</si>
  <si>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</si>
  <si>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</si>
  <si>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</si>
  <si>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</si>
  <si>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</si>
  <si>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</si>
  <si>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</si>
  <si>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</si>
  <si>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</si>
  <si>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</si>
  <si>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</si>
  <si>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</si>
  <si>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</si>
  <si>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</si>
  <si>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</si>
  <si>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</si>
  <si>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</si>
  <si>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</si>
  <si>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</si>
  <si>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</si>
  <si>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</si>
  <si>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</si>
  <si>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</si>
  <si>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</si>
  <si>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</si>
  <si>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</si>
  <si>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</si>
  <si>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</si>
  <si>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</si>
  <si>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</si>
  <si>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</si>
  <si>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</si>
  <si>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</si>
  <si>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</si>
  <si>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</si>
  <si>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</si>
  <si>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</si>
  <si>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</si>
  <si>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</si>
  <si>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</si>
  <si>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</si>
  <si>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</si>
  <si>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</si>
  <si>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</si>
  <si>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</si>
  <si>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</si>
  <si>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</si>
  <si>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</si>
  <si>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</si>
  <si>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</si>
  <si>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</si>
  <si>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</si>
  <si>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</si>
  <si>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</si>
  <si>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</si>
  <si>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</si>
  <si>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</si>
  <si>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</si>
  <si>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</si>
  <si>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</si>
  <si>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</si>
  <si>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</si>
  <si>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</si>
  <si>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</si>
  <si>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</si>
  <si>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</si>
  <si>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</si>
  <si>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</si>
  <si>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</si>
  <si>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</si>
  <si>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</si>
  <si>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</si>
  <si>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</si>
  <si>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</si>
  <si>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</si>
  <si>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</si>
  <si>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</si>
  <si>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</si>
  <si>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</si>
  <si>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</si>
  <si>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</si>
  <si>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</si>
  <si>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</si>
  <si>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</si>
  <si>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</si>
  <si>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</si>
  <si>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</si>
  <si>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</si>
  <si>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</si>
  <si>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</si>
  <si>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</si>
  <si>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</si>
  <si>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</si>
  <si>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</si>
  <si>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</si>
  <si>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</si>
  <si>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</si>
  <si>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</si>
  <si>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</si>
  <si>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</si>
  <si>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</si>
  <si>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</si>
  <si>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</si>
  <si>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</si>
  <si>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</si>
  <si>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</si>
  <si>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</si>
  <si>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</si>
  <si>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</si>
  <si>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</si>
  <si>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</si>
  <si>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</si>
  <si>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</si>
  <si>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</si>
  <si>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</si>
  <si>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</si>
  <si>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</si>
  <si>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</si>
  <si>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</si>
  <si>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</si>
  <si>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</si>
  <si>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</si>
  <si>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</si>
  <si>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</si>
  <si>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</si>
  <si>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</si>
  <si>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</si>
  <si>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</si>
  <si>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</si>
  <si>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</si>
  <si>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</si>
  <si>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</si>
  <si>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</si>
  <si>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</si>
  <si>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</si>
  <si>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</si>
  <si>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</si>
  <si>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</si>
  <si>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</si>
  <si>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</si>
  <si>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</si>
  <si>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</si>
  <si>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</si>
  <si>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</si>
  <si>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</si>
  <si>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</si>
  <si>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</si>
  <si>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</si>
  <si>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</si>
  <si>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</si>
  <si>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</si>
  <si>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</si>
  <si>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</si>
  <si>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</si>
  <si>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</si>
  <si>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</si>
  <si>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</si>
  <si>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</si>
  <si>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</si>
  <si>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</si>
  <si>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</si>
  <si>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</si>
  <si>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</si>
  <si>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</si>
  <si>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питьевой воды бутилированной</t>
  </si>
  <si>
    <t>Внимание!!!  Обязательно прочитайте инструкцию по заполнению в конце таблицы.</t>
  </si>
  <si>
    <t>Лот</t>
  </si>
  <si>
    <t>625.25.00095 Поставка питьевой воды бутилированной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</si>
  <si>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</si>
  <si>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</si>
  <si>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</si>
  <si>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</si>
  <si>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</si>
  <si>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</si>
  <si>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</si>
  <si>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</si>
  <si>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</si>
  <si>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</si>
  <si>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</si>
  <si>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</si>
  <si>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</si>
  <si>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</si>
  <si>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</si>
  <si>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</si>
  <si>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</si>
  <si>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</si>
  <si>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</si>
  <si>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</si>
  <si>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</si>
  <si>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</si>
  <si>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</si>
  <si>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</si>
  <si>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</si>
  <si>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</si>
  <si>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</si>
  <si>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</si>
  <si>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</si>
  <si>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</si>
  <si>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</si>
  <si>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</si>
  <si>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</si>
  <si>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</si>
  <si>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</si>
  <si>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</si>
  <si>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</si>
  <si>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</si>
  <si>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</si>
  <si>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</si>
  <si>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</si>
  <si>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</si>
  <si>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</si>
  <si>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</si>
  <si>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</si>
  <si>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</si>
  <si>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</si>
  <si>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</si>
  <si>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</si>
  <si>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348308</t>
  </si>
  <si>
    <t>Вода питьевая бутилированная (для кулера) 18,9/19л</t>
  </si>
  <si>
    <t>НД Производителя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</si>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</sst>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#"/>
    <numFmt numFmtId="165" formatCode="_-* #,##0.00\ _₽_-;\-* #,##0.00\ _₽_-;_-* &quot;-&quot;??\ _₽_-;_-@_-"/>
  </numFmts>
  <fonts count="20" x14ac:knownFonts="1">
    <font>
      <sz val="11"/>
      <color indexed="8"/>
      <name val="Calibri"/>
      <family val="2"/>
      <scheme val="minor"/>
    </font>
    <font>
      <sz val="10"/>
      <name val="Times New Roman"/>
    </font>
    <font>
      <sz val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/>
    <xf numFmtId="4" fontId="5" fillId="0" borderId="1" xfId="0" applyNumberFormat="1" applyFont="1" applyBorder="1" applyAlignment="1" applyProtection="1">
      <alignment wrapText="1"/>
      <protection locked="0"/>
    </xf>
    <xf numFmtId="0" fontId="6" fillId="4" borderId="0" xfId="0" applyNumberFormat="1" applyFont="1" applyFill="1" applyBorder="1" applyProtection="1">
      <protection hidden="1"/>
    </xf>
    <xf numFmtId="0" fontId="8" fillId="4" borderId="0" xfId="0" applyNumberFormat="1" applyFont="1" applyFill="1" applyBorder="1" applyAlignment="1" applyProtection="1">
      <alignment horizontal="left" vertical="center" wrapText="1"/>
    </xf>
    <xf numFmtId="0" fontId="8" fillId="4" borderId="0" xfId="0" applyNumberFormat="1" applyFont="1" applyFill="1" applyBorder="1" applyProtection="1"/>
    <xf numFmtId="0" fontId="8" fillId="4" borderId="0" xfId="0" applyNumberFormat="1" applyFont="1" applyFill="1" applyBorder="1" applyAlignment="1" applyProtection="1">
      <alignment horizontal="left" vertical="center"/>
    </xf>
    <xf numFmtId="1" fontId="8" fillId="4" borderId="0" xfId="0" applyNumberFormat="1" applyFont="1" applyFill="1" applyBorder="1" applyAlignment="1" applyProtection="1">
      <alignment horizontal="left" vertical="center"/>
      <protection locked="0"/>
    </xf>
    <xf numFmtId="0" fontId="8" fillId="5" borderId="16" xfId="0" applyNumberFormat="1" applyFont="1" applyFill="1" applyBorder="1" applyAlignment="1" applyProtection="1">
      <alignment horizontal="center"/>
    </xf>
    <xf numFmtId="0" fontId="8" fillId="5" borderId="16" xfId="0" applyNumberFormat="1" applyFont="1" applyFill="1" applyBorder="1" applyAlignment="1" applyProtection="1">
      <alignment horizontal="center" wrapText="1"/>
    </xf>
    <xf numFmtId="0" fontId="10" fillId="9" borderId="0" xfId="0" applyNumberFormat="1" applyFont="1" applyFill="1" applyBorder="1" applyAlignment="1" applyProtection="1">
      <alignment horizontal="center" wrapText="1"/>
    </xf>
    <xf numFmtId="0" fontId="8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right"/>
    </xf>
    <xf numFmtId="0" fontId="11" fillId="4" borderId="0" xfId="0" applyNumberFormat="1" applyFont="1" applyFill="1" applyBorder="1" applyAlignment="1" applyProtection="1">
      <alignment horizontal="right"/>
    </xf>
    <xf numFmtId="0" fontId="2" fillId="4" borderId="0" xfId="0" applyNumberFormat="1" applyFont="1" applyFill="1" applyBorder="1" applyAlignment="1" applyProtection="1">
      <alignment horizontal="left"/>
    </xf>
    <xf numFmtId="165" fontId="11" fillId="6" borderId="16" xfId="0" applyNumberFormat="1" applyFont="1" applyFill="1" applyBorder="1" applyAlignment="1" applyProtection="1">
      <alignment horizontal="right"/>
      <protection hidden="1"/>
    </xf>
    <xf numFmtId="165" fontId="11" fillId="6" borderId="17" xfId="0" applyNumberFormat="1" applyFont="1" applyFill="1" applyBorder="1" applyProtection="1">
      <protection hidden="1"/>
    </xf>
    <xf numFmtId="9" fontId="11" fillId="6" borderId="18" xfId="0" applyNumberFormat="1" applyFont="1" applyFill="1" applyBorder="1" applyAlignment="1" applyProtection="1">
      <alignment horizontal="center"/>
    </xf>
    <xf numFmtId="0" fontId="11" fillId="6" borderId="19" xfId="0" applyNumberFormat="1" applyFont="1" applyFill="1" applyBorder="1" applyAlignment="1" applyProtection="1">
      <alignment horizontal="center"/>
      <protection hidden="1"/>
    </xf>
    <xf numFmtId="0" fontId="12" fillId="4" borderId="0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8" fillId="5" borderId="2" xfId="0" applyNumberFormat="1" applyFont="1" applyFill="1" applyBorder="1" applyAlignment="1" applyProtection="1">
      <alignment vertical="center"/>
    </xf>
    <xf numFmtId="0" fontId="8" fillId="5" borderId="4" xfId="0" applyNumberFormat="1" applyFont="1" applyFill="1" applyBorder="1" applyAlignment="1" applyProtection="1">
      <alignment vertical="center"/>
    </xf>
    <xf numFmtId="0" fontId="8" fillId="6" borderId="2" xfId="0" applyNumberFormat="1" applyFont="1" applyFill="1" applyBorder="1" applyAlignment="1" applyProtection="1">
      <alignment horizontal="left" vertical="center" wrapText="1"/>
    </xf>
    <xf numFmtId="0" fontId="8" fillId="6" borderId="3" xfId="0" applyNumberFormat="1" applyFont="1" applyFill="1" applyBorder="1" applyAlignment="1" applyProtection="1">
      <alignment horizontal="left" vertical="center" wrapText="1"/>
    </xf>
    <xf numFmtId="0" fontId="8" fillId="6" borderId="4" xfId="0" applyNumberFormat="1" applyFont="1" applyFill="1" applyBorder="1" applyAlignment="1" applyProtection="1">
      <alignment horizontal="left" vertical="center" wrapText="1"/>
    </xf>
    <xf numFmtId="0" fontId="9" fillId="4" borderId="0" xfId="0" applyNumberFormat="1" applyFont="1" applyFill="1" applyBorder="1" applyAlignment="1" applyProtection="1">
      <alignment horizontal="center" vertical="center" wrapText="1"/>
    </xf>
    <xf numFmtId="0" fontId="8" fillId="5" borderId="5" xfId="0" applyNumberFormat="1" applyFont="1" applyFill="1" applyBorder="1" applyAlignment="1" applyProtection="1">
      <alignment vertical="center"/>
    </xf>
    <xf numFmtId="0" fontId="8" fillId="5" borderId="6" xfId="0" applyNumberFormat="1" applyFont="1" applyFill="1" applyBorder="1" applyAlignment="1" applyProtection="1">
      <alignment vertical="center"/>
    </xf>
    <xf numFmtId="0" fontId="8" fillId="6" borderId="5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 wrapText="1"/>
    </xf>
    <xf numFmtId="0" fontId="8" fillId="6" borderId="6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/>
    </xf>
    <xf numFmtId="0" fontId="8" fillId="6" borderId="6" xfId="0" applyNumberFormat="1" applyFont="1" applyFill="1" applyBorder="1" applyAlignment="1" applyProtection="1">
      <alignment horizontal="lef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8" fillId="0" borderId="6" xfId="0" applyNumberFormat="1" applyFont="1" applyFill="1" applyBorder="1" applyAlignment="1" applyProtection="1">
      <alignment horizontal="left" vertical="center"/>
      <protection locked="0"/>
    </xf>
    <xf numFmtId="14" fontId="8" fillId="4" borderId="5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Border="1" applyAlignment="1" applyProtection="1">
      <alignment horizontal="left" vertical="center"/>
      <protection locked="0"/>
    </xf>
    <xf numFmtId="14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5" borderId="7" xfId="0" applyNumberFormat="1" applyFont="1" applyFill="1" applyBorder="1" applyAlignment="1" applyProtection="1">
      <alignment vertical="center"/>
    </xf>
    <xf numFmtId="0" fontId="8" fillId="5" borderId="8" xfId="0" applyNumberFormat="1" applyFont="1" applyFill="1" applyBorder="1" applyAlignment="1" applyProtection="1">
      <alignment vertical="center"/>
    </xf>
    <xf numFmtId="0" fontId="8" fillId="7" borderId="7" xfId="0" applyNumberFormat="1" applyFont="1" applyFill="1" applyBorder="1" applyAlignment="1" applyProtection="1">
      <alignment horizontal="left" vertical="center" wrapText="1"/>
      <protection locked="0"/>
    </xf>
    <xf numFmtId="0" fontId="8" fillId="7" borderId="9" xfId="0" applyNumberFormat="1" applyFont="1" applyFill="1" applyBorder="1" applyAlignment="1" applyProtection="1">
      <alignment horizontal="left" vertical="center" wrapText="1"/>
      <protection locked="0"/>
    </xf>
    <xf numFmtId="0" fontId="8" fillId="7" borderId="8" xfId="0" applyNumberFormat="1" applyFont="1" applyFill="1" applyBorder="1" applyAlignment="1" applyProtection="1">
      <alignment horizontal="left" vertical="center" wrapText="1"/>
      <protection locked="0"/>
    </xf>
    <xf numFmtId="0" fontId="8" fillId="6" borderId="7" xfId="0" applyNumberFormat="1" applyFont="1" applyFill="1" applyBorder="1" applyAlignment="1" applyProtection="1">
      <alignment horizontal="left" vertical="center" wrapText="1"/>
    </xf>
    <xf numFmtId="0" fontId="8" fillId="6" borderId="9" xfId="0" applyNumberFormat="1" applyFont="1" applyFill="1" applyBorder="1" applyAlignment="1" applyProtection="1">
      <alignment horizontal="left" vertical="center" wrapText="1"/>
    </xf>
    <xf numFmtId="0" fontId="8" fillId="6" borderId="8" xfId="0" applyNumberFormat="1" applyFont="1" applyFill="1" applyBorder="1" applyAlignment="1" applyProtection="1">
      <alignment horizontal="left" vertical="center" wrapText="1"/>
    </xf>
    <xf numFmtId="0" fontId="8" fillId="5" borderId="7" xfId="0" applyNumberFormat="1" applyFont="1" applyFill="1" applyBorder="1" applyAlignment="1" applyProtection="1">
      <alignment horizontal="center"/>
    </xf>
    <xf numFmtId="0" fontId="8" fillId="5" borderId="8" xfId="0" applyNumberFormat="1" applyFont="1" applyFill="1" applyBorder="1" applyAlignment="1" applyProtection="1">
      <alignment horizontal="center"/>
    </xf>
    <xf numFmtId="0" fontId="10" fillId="4" borderId="0" xfId="0" applyNumberFormat="1" applyFont="1" applyFill="1" applyBorder="1" applyAlignment="1" applyProtection="1">
      <alignment horizontal="center" wrapText="1"/>
    </xf>
    <xf numFmtId="0" fontId="8" fillId="5" borderId="10" xfId="0" applyNumberFormat="1" applyFont="1" applyFill="1" applyBorder="1" applyAlignment="1" applyProtection="1">
      <alignment horizontal="center" wrapText="1"/>
    </xf>
    <xf numFmtId="0" fontId="8" fillId="5" borderId="14" xfId="0" applyNumberFormat="1" applyFont="1" applyFill="1" applyBorder="1" applyAlignment="1" applyProtection="1">
      <alignment horizontal="center" wrapText="1"/>
    </xf>
    <xf numFmtId="0" fontId="8" fillId="5" borderId="15" xfId="0" applyNumberFormat="1" applyFont="1" applyFill="1" applyBorder="1" applyAlignment="1" applyProtection="1">
      <alignment horizontal="center" wrapText="1"/>
    </xf>
    <xf numFmtId="0" fontId="8" fillId="5" borderId="11" xfId="0" applyNumberFormat="1" applyFont="1" applyFill="1" applyBorder="1" applyAlignment="1" applyProtection="1">
      <alignment horizontal="center" wrapText="1"/>
    </xf>
    <xf numFmtId="0" fontId="8" fillId="5" borderId="12" xfId="0" applyNumberFormat="1" applyFont="1" applyFill="1" applyBorder="1" applyAlignment="1" applyProtection="1">
      <alignment horizontal="center" wrapText="1"/>
    </xf>
    <xf numFmtId="0" fontId="8" fillId="5" borderId="13" xfId="0" applyNumberFormat="1" applyFont="1" applyFill="1" applyBorder="1" applyAlignment="1" applyProtection="1">
      <alignment horizontal="center" wrapText="1"/>
    </xf>
    <xf numFmtId="0" fontId="11" fillId="8" borderId="10" xfId="0" applyNumberFormat="1" applyFont="1" applyFill="1" applyBorder="1" applyAlignment="1">
      <alignment horizontal="center" vertical="center" wrapText="1"/>
    </xf>
    <xf numFmtId="0" fontId="11" fillId="8" borderId="14" xfId="0" applyNumberFormat="1" applyFont="1" applyFill="1" applyBorder="1" applyAlignment="1">
      <alignment horizontal="center" vertical="center" wrapText="1"/>
    </xf>
    <xf numFmtId="0" fontId="11" fillId="8" borderId="15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 applyProtection="1">
      <alignment horizontal="center" vertical="center" wrapText="1"/>
    </xf>
    <xf numFmtId="0" fontId="8" fillId="5" borderId="14" xfId="0" applyNumberFormat="1" applyFont="1" applyFill="1" applyBorder="1" applyAlignment="1" applyProtection="1">
      <alignment horizontal="center" vertical="center" wrapText="1"/>
    </xf>
    <xf numFmtId="0" fontId="8" fillId="5" borderId="15" xfId="0" applyNumberFormat="1" applyFont="1" applyFill="1" applyBorder="1" applyAlignment="1" applyProtection="1">
      <alignment horizontal="center" vertical="center" wrapText="1"/>
    </xf>
    <xf numFmtId="0" fontId="8" fillId="5" borderId="9" xfId="0" applyNumberFormat="1" applyFont="1" applyFill="1" applyBorder="1" applyAlignment="1" applyProtection="1">
      <alignment horizontal="center"/>
    </xf>
    <xf numFmtId="0" fontId="14" fillId="4" borderId="20" xfId="0" applyNumberFormat="1" applyFont="1" applyFill="1" applyBorder="1" applyAlignment="1">
      <alignment horizontal="left" vertical="center" wrapText="1"/>
    </xf>
    <xf numFmtId="0" fontId="14" fillId="4" borderId="0" xfId="0" applyNumberFormat="1" applyFont="1" applyFill="1" applyBorder="1" applyAlignment="1">
      <alignment horizontal="left" vertical="center" wrapText="1"/>
    </xf>
    <xf numFmtId="165" fontId="11" fillId="6" borderId="11" xfId="0" applyNumberFormat="1" applyFont="1" applyFill="1" applyBorder="1" applyAlignment="1" applyProtection="1">
      <alignment horizontal="right"/>
      <protection hidden="1"/>
    </xf>
    <xf numFmtId="165" fontId="11" fillId="6" borderId="12" xfId="0" applyNumberFormat="1" applyFont="1" applyFill="1" applyBorder="1" applyAlignment="1" applyProtection="1">
      <alignment horizontal="right"/>
      <protection hidden="1"/>
    </xf>
    <xf numFmtId="165" fontId="11" fillId="6" borderId="13" xfId="0" applyNumberFormat="1" applyFont="1" applyFill="1" applyBorder="1" applyAlignment="1" applyProtection="1">
      <alignment horizontal="right"/>
      <protection hidden="1"/>
    </xf>
    <xf numFmtId="0" fontId="13" fillId="4" borderId="0" xfId="0" applyNumberFormat="1" applyFont="1" applyFill="1" applyBorder="1" applyAlignment="1">
      <alignment horizontal="left" vertical="center" wrapText="1"/>
    </xf>
    <xf numFmtId="0" fontId="15" fillId="4" borderId="20" xfId="0" applyNumberFormat="1" applyFont="1" applyFill="1" applyBorder="1" applyAlignment="1">
      <alignment horizontal="left" vertical="center" wrapText="1"/>
    </xf>
    <xf numFmtId="0" fontId="15" fillId="4" borderId="0" xfId="0" applyNumberFormat="1" applyFont="1" applyFill="1" applyBorder="1" applyAlignment="1">
      <alignment horizontal="left" vertical="center" wrapText="1"/>
    </xf>
    <xf numFmtId="0" fontId="14" fillId="0" borderId="2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 applyProtection="1">
      <alignment horizontal="right"/>
    </xf>
    <xf numFmtId="0" fontId="11" fillId="8" borderId="10" xfId="0" applyNumberFormat="1" applyFont="1" applyFill="1" applyBorder="1" applyAlignment="1" applyProtection="1">
      <alignment horizontal="center" wrapText="1"/>
    </xf>
    <xf numFmtId="0" fontId="11" fillId="8" borderId="14" xfId="0" applyNumberFormat="1" applyFont="1" applyFill="1" applyBorder="1" applyAlignment="1" applyProtection="1">
      <alignment horizontal="center" wrapText="1"/>
    </xf>
    <xf numFmtId="0" fontId="11" fillId="8" borderId="1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44"/>
  <sheetViews>
    <sheetView tabSelected="1" topLeftCell="B2" zoomScale="80" workbookViewId="0">
      <selection activeCell="K14" sqref="K14:K16"/>
    </sheetView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22" style="1" customWidth="1" collapsed="1"/>
    <col min="11" max="11" width="21" style="1" customWidth="1" collapsed="1"/>
    <col min="12" max="12" width="21.7109375" style="1" customWidth="1" collapsed="1"/>
    <col min="13" max="13" width="0" style="1" hidden="1" customWidth="1" collapsed="1"/>
    <col min="14" max="15" width="22.85546875" style="1" customWidth="1" collapsed="1"/>
    <col min="16" max="16" width="22.42578125" style="1" customWidth="1" collapsed="1"/>
    <col min="17" max="19" width="20.5703125" style="1" customWidth="1" collapsed="1"/>
    <col min="20" max="20" width="23.140625" style="1" customWidth="1" collapsed="1"/>
    <col min="21" max="22" width="22.42578125" style="1" customWidth="1" collapsed="1"/>
    <col min="23" max="24" width="24" style="1" customWidth="1" collapsed="1"/>
    <col min="25" max="206" width="0" style="1" hidden="1" customWidth="1" collapsed="1"/>
    <col min="207" max="16384" width="8" style="1" collapsed="1"/>
  </cols>
  <sheetData>
    <row r="1" spans="1:88" ht="0" hidden="1" customHeight="1" x14ac:dyDescent="0.2">
      <c r="AO1" s="6">
        <v>32902</v>
      </c>
      <c r="AP1" s="6">
        <v>101100</v>
      </c>
      <c r="AQ1" s="6" t="s">
        <v>259</v>
      </c>
    </row>
    <row r="2" spans="1:88" ht="31.5" customHeight="1" x14ac:dyDescent="0.2">
      <c r="B2" s="26" t="s">
        <v>260</v>
      </c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88" ht="17.649999999999999" customHeight="1" x14ac:dyDescent="0.25">
      <c r="D3" s="29" t="s">
        <v>261</v>
      </c>
      <c r="E3" s="30"/>
      <c r="F3" s="31" t="s">
        <v>262</v>
      </c>
      <c r="G3" s="32"/>
      <c r="H3" s="32"/>
      <c r="I3" s="32"/>
      <c r="J3" s="32"/>
      <c r="K3" s="32"/>
      <c r="L3" s="33"/>
      <c r="M3" s="7"/>
      <c r="N3" s="8"/>
      <c r="O3" s="8"/>
      <c r="P3" s="8"/>
      <c r="Q3" s="8"/>
      <c r="R3" s="8"/>
      <c r="S3" s="8"/>
      <c r="T3" s="8"/>
      <c r="U3" s="8"/>
    </row>
    <row r="4" spans="1:88" ht="17.649999999999999" customHeight="1" x14ac:dyDescent="0.25">
      <c r="B4" s="34" t="s">
        <v>263</v>
      </c>
      <c r="C4" s="34"/>
      <c r="D4" s="35" t="s">
        <v>264</v>
      </c>
      <c r="E4" s="36"/>
      <c r="F4" s="37" t="s">
        <v>265</v>
      </c>
      <c r="G4" s="38"/>
      <c r="H4" s="38"/>
      <c r="I4" s="38"/>
      <c r="J4" s="38"/>
      <c r="K4" s="38"/>
      <c r="L4" s="39"/>
      <c r="M4" s="7"/>
      <c r="N4" s="8"/>
      <c r="O4" s="8"/>
      <c r="P4" s="8"/>
      <c r="Q4" s="8"/>
      <c r="R4" s="8"/>
      <c r="S4" s="8"/>
      <c r="T4" s="8"/>
      <c r="U4" s="8"/>
    </row>
    <row r="5" spans="1:88" ht="18" customHeight="1" x14ac:dyDescent="0.25">
      <c r="B5" s="34"/>
      <c r="C5" s="34"/>
      <c r="D5" s="35" t="s">
        <v>266</v>
      </c>
      <c r="E5" s="36"/>
      <c r="F5" s="40">
        <v>2025</v>
      </c>
      <c r="G5" s="40"/>
      <c r="H5" s="40"/>
      <c r="I5" s="40"/>
      <c r="J5" s="40"/>
      <c r="K5" s="40"/>
      <c r="L5" s="41"/>
      <c r="M5" s="9"/>
      <c r="N5" s="8"/>
      <c r="O5" s="8"/>
      <c r="P5" s="8"/>
      <c r="Q5" s="8"/>
      <c r="R5" s="8"/>
      <c r="S5" s="8"/>
      <c r="T5" s="8"/>
      <c r="U5" s="8"/>
    </row>
    <row r="6" spans="1:88" ht="18" customHeight="1" x14ac:dyDescent="0.25">
      <c r="B6" s="34"/>
      <c r="C6" s="34"/>
      <c r="D6" s="35" t="s">
        <v>267</v>
      </c>
      <c r="E6" s="36"/>
      <c r="F6" s="42" t="s">
        <v>256</v>
      </c>
      <c r="G6" s="42"/>
      <c r="H6" s="42"/>
      <c r="I6" s="42"/>
      <c r="J6" s="42"/>
      <c r="K6" s="42"/>
      <c r="L6" s="43"/>
      <c r="M6" s="7"/>
      <c r="N6" s="8"/>
      <c r="O6" s="8"/>
      <c r="P6" s="8"/>
      <c r="Q6" s="8"/>
      <c r="R6" s="8"/>
      <c r="S6" s="8"/>
      <c r="T6" s="8"/>
      <c r="U6" s="8"/>
    </row>
    <row r="7" spans="1:88" ht="18" customHeight="1" x14ac:dyDescent="0.25">
      <c r="B7" s="34"/>
      <c r="C7" s="34"/>
      <c r="D7" s="35" t="s">
        <v>256</v>
      </c>
      <c r="E7" s="36"/>
      <c r="F7" s="37" t="s">
        <v>256</v>
      </c>
      <c r="G7" s="38"/>
      <c r="H7" s="38"/>
      <c r="I7" s="38"/>
      <c r="J7" s="38"/>
      <c r="K7" s="38"/>
      <c r="L7" s="39"/>
      <c r="M7" s="7"/>
      <c r="N7" s="8"/>
      <c r="O7" s="8"/>
      <c r="P7" s="8"/>
      <c r="Q7" s="8"/>
      <c r="R7" s="8"/>
      <c r="S7" s="8"/>
      <c r="T7" s="8"/>
      <c r="U7" s="8"/>
    </row>
    <row r="8" spans="1:88" ht="0" hidden="1" customHeight="1" x14ac:dyDescent="0.25">
      <c r="B8" s="34"/>
      <c r="C8" s="34"/>
      <c r="D8" s="35" t="s">
        <v>268</v>
      </c>
      <c r="E8" s="36"/>
      <c r="F8" s="40" t="s">
        <v>256</v>
      </c>
      <c r="G8" s="40"/>
      <c r="H8" s="40"/>
      <c r="I8" s="40"/>
      <c r="J8" s="40"/>
      <c r="K8" s="40"/>
      <c r="L8" s="41"/>
      <c r="M8" s="9"/>
      <c r="N8" s="8"/>
      <c r="O8" s="8"/>
      <c r="P8" s="8"/>
      <c r="Q8" s="8"/>
      <c r="R8" s="8"/>
      <c r="S8" s="8"/>
      <c r="T8" s="8"/>
      <c r="U8" s="8"/>
    </row>
    <row r="9" spans="1:88" ht="18" customHeight="1" x14ac:dyDescent="0.25">
      <c r="B9" s="34"/>
      <c r="C9" s="34"/>
      <c r="D9" s="35" t="s">
        <v>269</v>
      </c>
      <c r="E9" s="36"/>
      <c r="F9" s="44" t="s">
        <v>256</v>
      </c>
      <c r="G9" s="45"/>
      <c r="H9" s="45"/>
      <c r="I9" s="45"/>
      <c r="J9" s="45"/>
      <c r="K9" s="45"/>
      <c r="L9" s="46"/>
      <c r="M9" s="9"/>
      <c r="N9" s="8"/>
      <c r="O9" s="8"/>
      <c r="P9" s="8"/>
      <c r="Q9" s="8"/>
      <c r="R9" s="8"/>
      <c r="S9" s="8"/>
      <c r="T9" s="8"/>
      <c r="U9" s="8"/>
    </row>
    <row r="10" spans="1:88" ht="18" customHeight="1" x14ac:dyDescent="0.25">
      <c r="B10" s="34"/>
      <c r="C10" s="34"/>
      <c r="D10" s="35" t="s">
        <v>256</v>
      </c>
      <c r="E10" s="36"/>
      <c r="F10" s="37" t="s">
        <v>256</v>
      </c>
      <c r="G10" s="38"/>
      <c r="H10" s="38"/>
      <c r="I10" s="38"/>
      <c r="J10" s="38"/>
      <c r="K10" s="38"/>
      <c r="L10" s="39"/>
      <c r="M10" s="7"/>
      <c r="N10" s="8"/>
      <c r="O10" s="8"/>
      <c r="P10" s="8"/>
      <c r="Q10" s="8"/>
      <c r="R10" s="8"/>
      <c r="S10" s="8"/>
      <c r="T10" s="8"/>
      <c r="U10" s="8"/>
    </row>
    <row r="11" spans="1:88" ht="18" customHeight="1" x14ac:dyDescent="0.25">
      <c r="D11" s="47" t="s">
        <v>270</v>
      </c>
      <c r="E11" s="48"/>
      <c r="F11" s="49" t="s">
        <v>256</v>
      </c>
      <c r="G11" s="50"/>
      <c r="H11" s="50"/>
      <c r="I11" s="50"/>
      <c r="J11" s="50"/>
      <c r="K11" s="50"/>
      <c r="L11" s="51"/>
      <c r="M11" s="10"/>
      <c r="N11" s="8"/>
      <c r="O11" s="8"/>
      <c r="P11" s="8"/>
      <c r="Q11" s="8"/>
      <c r="R11" s="8"/>
      <c r="S11" s="8"/>
      <c r="T11" s="8"/>
      <c r="U11" s="8"/>
    </row>
    <row r="12" spans="1:88" ht="0" hidden="1" customHeight="1" x14ac:dyDescent="0.25">
      <c r="D12" s="47" t="s">
        <v>256</v>
      </c>
      <c r="E12" s="48"/>
      <c r="F12" s="52" t="s">
        <v>256</v>
      </c>
      <c r="G12" s="53"/>
      <c r="H12" s="53"/>
      <c r="I12" s="53"/>
      <c r="J12" s="53"/>
      <c r="K12" s="53"/>
      <c r="L12" s="54"/>
      <c r="M12" s="7"/>
      <c r="N12" s="8"/>
      <c r="O12" s="8"/>
      <c r="P12" s="8"/>
      <c r="Q12" s="8"/>
      <c r="R12" s="8"/>
      <c r="S12" s="8"/>
      <c r="T12" s="8"/>
      <c r="U12" s="8"/>
    </row>
    <row r="13" spans="1:88" ht="18" customHeight="1" x14ac:dyDescent="0.2">
      <c r="A13" s="5"/>
    </row>
    <row r="14" spans="1:88" ht="28.5" customHeight="1" x14ac:dyDescent="0.25">
      <c r="A14" s="57" t="s">
        <v>271</v>
      </c>
      <c r="B14" s="58" t="s">
        <v>272</v>
      </c>
      <c r="C14" s="58" t="s">
        <v>273</v>
      </c>
      <c r="D14" s="61" t="s">
        <v>274</v>
      </c>
      <c r="E14" s="62"/>
      <c r="F14" s="62"/>
      <c r="G14" s="63"/>
      <c r="H14" s="58" t="s">
        <v>275</v>
      </c>
      <c r="I14" s="82" t="s">
        <v>276</v>
      </c>
      <c r="J14" s="64" t="s">
        <v>277</v>
      </c>
      <c r="K14" s="64" t="s">
        <v>278</v>
      </c>
      <c r="L14" s="64" t="s">
        <v>279</v>
      </c>
      <c r="M14" s="58" t="s">
        <v>280</v>
      </c>
      <c r="N14" s="67" t="s">
        <v>281</v>
      </c>
      <c r="O14" s="64" t="s">
        <v>282</v>
      </c>
      <c r="P14" s="64" t="s">
        <v>283</v>
      </c>
      <c r="Q14" s="64" t="s">
        <v>284</v>
      </c>
      <c r="R14" s="64" t="s">
        <v>285</v>
      </c>
      <c r="S14" s="64" t="s">
        <v>286</v>
      </c>
      <c r="T14" s="64" t="s">
        <v>287</v>
      </c>
      <c r="U14" s="64" t="s">
        <v>288</v>
      </c>
      <c r="V14" s="64" t="s">
        <v>289</v>
      </c>
      <c r="W14" s="64" t="s">
        <v>290</v>
      </c>
      <c r="X14" s="64" t="s">
        <v>291</v>
      </c>
    </row>
    <row r="15" spans="1:88" ht="29.25" customHeight="1" x14ac:dyDescent="0.25">
      <c r="A15" s="57"/>
      <c r="B15" s="59"/>
      <c r="C15" s="59"/>
      <c r="D15" s="58" t="s">
        <v>292</v>
      </c>
      <c r="E15" s="58" t="s">
        <v>293</v>
      </c>
      <c r="F15" s="58" t="s">
        <v>294</v>
      </c>
      <c r="G15" s="58" t="s">
        <v>295</v>
      </c>
      <c r="H15" s="59"/>
      <c r="I15" s="83"/>
      <c r="J15" s="65"/>
      <c r="K15" s="65"/>
      <c r="L15" s="65"/>
      <c r="M15" s="59"/>
      <c r="N15" s="68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55" t="s">
        <v>296</v>
      </c>
      <c r="Z15" s="56"/>
      <c r="AA15" s="55" t="s">
        <v>297</v>
      </c>
      <c r="AB15" s="56"/>
      <c r="AC15" s="55" t="s">
        <v>298</v>
      </c>
      <c r="AD15" s="56"/>
      <c r="AE15" s="55" t="s">
        <v>299</v>
      </c>
      <c r="AF15" s="56"/>
      <c r="AG15" s="55" t="s">
        <v>300</v>
      </c>
      <c r="AH15" s="56"/>
      <c r="AI15" s="55" t="s">
        <v>301</v>
      </c>
      <c r="AJ15" s="56"/>
      <c r="AK15" s="55" t="s">
        <v>302</v>
      </c>
      <c r="AL15" s="56"/>
      <c r="AM15" s="55" t="s">
        <v>303</v>
      </c>
      <c r="AN15" s="56"/>
      <c r="AO15" s="55" t="s">
        <v>304</v>
      </c>
      <c r="AP15" s="56"/>
      <c r="AQ15" s="55" t="s">
        <v>305</v>
      </c>
      <c r="AR15" s="56"/>
      <c r="AS15" s="55" t="s">
        <v>306</v>
      </c>
      <c r="AT15" s="56"/>
      <c r="AU15" s="55" t="s">
        <v>307</v>
      </c>
      <c r="AV15" s="56"/>
      <c r="AW15" s="55" t="s">
        <v>296</v>
      </c>
      <c r="AX15" s="56"/>
      <c r="AY15" s="55" t="s">
        <v>297</v>
      </c>
      <c r="AZ15" s="56"/>
      <c r="BA15" s="55" t="s">
        <v>298</v>
      </c>
      <c r="BB15" s="56"/>
      <c r="BC15" s="55" t="s">
        <v>299</v>
      </c>
      <c r="BD15" s="56"/>
      <c r="BE15" s="55" t="s">
        <v>300</v>
      </c>
      <c r="BF15" s="56"/>
      <c r="BG15" s="55" t="s">
        <v>301</v>
      </c>
      <c r="BH15" s="56"/>
      <c r="BI15" s="55" t="s">
        <v>302</v>
      </c>
      <c r="BJ15" s="56"/>
      <c r="BK15" s="55" t="s">
        <v>303</v>
      </c>
      <c r="BL15" s="56"/>
      <c r="BM15" s="55" t="s">
        <v>304</v>
      </c>
      <c r="BN15" s="56"/>
      <c r="BO15" s="55" t="s">
        <v>305</v>
      </c>
      <c r="BP15" s="56"/>
      <c r="BQ15" s="55" t="s">
        <v>306</v>
      </c>
      <c r="BR15" s="56"/>
      <c r="BS15" s="55" t="s">
        <v>307</v>
      </c>
      <c r="BT15" s="70"/>
    </row>
    <row r="16" spans="1:88" ht="30" customHeight="1" x14ac:dyDescent="0.25">
      <c r="A16" s="57"/>
      <c r="B16" s="60"/>
      <c r="C16" s="60"/>
      <c r="D16" s="60"/>
      <c r="E16" s="60"/>
      <c r="F16" s="60"/>
      <c r="G16" s="60"/>
      <c r="H16" s="60"/>
      <c r="I16" s="84"/>
      <c r="J16" s="66"/>
      <c r="K16" s="66"/>
      <c r="L16" s="66"/>
      <c r="M16" s="60"/>
      <c r="N16" s="69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11" t="s">
        <v>256</v>
      </c>
      <c r="Z16" s="11" t="s">
        <v>308</v>
      </c>
      <c r="AA16" s="11" t="s">
        <v>309</v>
      </c>
      <c r="AB16" s="11" t="s">
        <v>308</v>
      </c>
      <c r="AC16" s="11" t="s">
        <v>309</v>
      </c>
      <c r="AD16" s="11" t="s">
        <v>308</v>
      </c>
      <c r="AE16" s="11" t="s">
        <v>309</v>
      </c>
      <c r="AF16" s="11" t="s">
        <v>308</v>
      </c>
      <c r="AG16" s="11" t="s">
        <v>309</v>
      </c>
      <c r="AH16" s="11" t="s">
        <v>308</v>
      </c>
      <c r="AI16" s="11" t="s">
        <v>309</v>
      </c>
      <c r="AJ16" s="11" t="s">
        <v>308</v>
      </c>
      <c r="AK16" s="11" t="s">
        <v>309</v>
      </c>
      <c r="AL16" s="11" t="s">
        <v>308</v>
      </c>
      <c r="AM16" s="11" t="s">
        <v>309</v>
      </c>
      <c r="AN16" s="11" t="s">
        <v>308</v>
      </c>
      <c r="AO16" s="11" t="s">
        <v>309</v>
      </c>
      <c r="AP16" s="11" t="s">
        <v>308</v>
      </c>
      <c r="AQ16" s="11" t="s">
        <v>309</v>
      </c>
      <c r="AR16" s="11" t="s">
        <v>308</v>
      </c>
      <c r="AS16" s="11" t="s">
        <v>309</v>
      </c>
      <c r="AT16" s="11" t="s">
        <v>308</v>
      </c>
      <c r="AU16" s="11" t="s">
        <v>309</v>
      </c>
      <c r="AV16" s="11" t="s">
        <v>308</v>
      </c>
      <c r="AW16" s="11" t="s">
        <v>309</v>
      </c>
      <c r="AX16" s="11" t="s">
        <v>308</v>
      </c>
      <c r="AY16" s="11" t="s">
        <v>309</v>
      </c>
      <c r="AZ16" s="11" t="s">
        <v>308</v>
      </c>
      <c r="BA16" s="11" t="s">
        <v>309</v>
      </c>
      <c r="BB16" s="11" t="s">
        <v>308</v>
      </c>
      <c r="BC16" s="11" t="s">
        <v>309</v>
      </c>
      <c r="BD16" s="11" t="s">
        <v>308</v>
      </c>
      <c r="BE16" s="11" t="s">
        <v>309</v>
      </c>
      <c r="BF16" s="11" t="s">
        <v>308</v>
      </c>
      <c r="BG16" s="11" t="s">
        <v>309</v>
      </c>
      <c r="BH16" s="11" t="s">
        <v>308</v>
      </c>
      <c r="BI16" s="11" t="s">
        <v>309</v>
      </c>
      <c r="BJ16" s="11" t="s">
        <v>308</v>
      </c>
      <c r="BK16" s="11" t="s">
        <v>309</v>
      </c>
      <c r="BL16" s="11" t="s">
        <v>308</v>
      </c>
      <c r="BM16" s="11" t="s">
        <v>309</v>
      </c>
      <c r="BN16" s="11" t="s">
        <v>308</v>
      </c>
      <c r="BO16" s="11" t="s">
        <v>309</v>
      </c>
      <c r="BP16" s="11" t="s">
        <v>308</v>
      </c>
      <c r="BQ16" s="11" t="s">
        <v>309</v>
      </c>
      <c r="BR16" s="11" t="s">
        <v>308</v>
      </c>
      <c r="BS16" s="11" t="s">
        <v>309</v>
      </c>
      <c r="BT16" s="11" t="s">
        <v>308</v>
      </c>
      <c r="BU16" s="12" t="s">
        <v>310</v>
      </c>
      <c r="BV16" s="12" t="s">
        <v>311</v>
      </c>
      <c r="BW16" s="12" t="s">
        <v>312</v>
      </c>
      <c r="BX16" s="12" t="s">
        <v>313</v>
      </c>
      <c r="BY16" s="12" t="s">
        <v>310</v>
      </c>
      <c r="BZ16" s="12" t="s">
        <v>311</v>
      </c>
      <c r="CA16" s="12" t="s">
        <v>312</v>
      </c>
      <c r="CB16" s="12" t="s">
        <v>313</v>
      </c>
      <c r="CC16" s="12" t="s">
        <v>310</v>
      </c>
      <c r="CD16" s="12" t="s">
        <v>311</v>
      </c>
      <c r="CE16" s="12" t="s">
        <v>312</v>
      </c>
      <c r="CF16" s="12" t="s">
        <v>313</v>
      </c>
      <c r="CG16" s="12" t="s">
        <v>310</v>
      </c>
      <c r="CH16" s="12" t="s">
        <v>311</v>
      </c>
      <c r="CI16" s="12" t="s">
        <v>312</v>
      </c>
      <c r="CJ16" s="12" t="s">
        <v>313</v>
      </c>
    </row>
    <row r="17" spans="1:25" ht="15" customHeight="1" x14ac:dyDescent="0.25">
      <c r="A17" s="13"/>
      <c r="B17" s="14">
        <v>1</v>
      </c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  <c r="I17" s="15">
        <v>8</v>
      </c>
      <c r="J17" s="16">
        <v>9</v>
      </c>
      <c r="K17" s="16">
        <v>10</v>
      </c>
      <c r="L17" s="16">
        <v>11</v>
      </c>
      <c r="M17" s="14">
        <v>12</v>
      </c>
      <c r="N17" s="14">
        <v>12</v>
      </c>
      <c r="O17" s="15">
        <v>13</v>
      </c>
      <c r="P17" s="16">
        <v>14</v>
      </c>
      <c r="Q17" s="16">
        <v>15</v>
      </c>
      <c r="R17" s="16">
        <v>16</v>
      </c>
      <c r="S17" s="16">
        <v>17</v>
      </c>
      <c r="T17" s="16">
        <v>18</v>
      </c>
      <c r="U17" s="16">
        <v>19</v>
      </c>
      <c r="V17" s="16">
        <v>20</v>
      </c>
      <c r="W17" s="16">
        <v>21</v>
      </c>
      <c r="X17" s="16">
        <v>22</v>
      </c>
    </row>
    <row r="18" spans="1:25" x14ac:dyDescent="0.2">
      <c r="A18" s="5"/>
      <c r="B18" s="2" t="s">
        <v>314</v>
      </c>
      <c r="C18" s="2">
        <v>1</v>
      </c>
      <c r="D18" s="2" t="s">
        <v>315</v>
      </c>
      <c r="E18" s="2" t="s">
        <v>316</v>
      </c>
      <c r="F18" s="2" t="s">
        <v>316</v>
      </c>
      <c r="G18" s="2" t="s">
        <v>317</v>
      </c>
      <c r="H18" s="2" t="s">
        <v>318</v>
      </c>
      <c r="I18" s="2" t="s">
        <v>0</v>
      </c>
      <c r="J18" s="3">
        <v>408</v>
      </c>
      <c r="K18" s="4">
        <v>2700</v>
      </c>
      <c r="L18" s="3">
        <v>1101600</v>
      </c>
      <c r="M18" s="5">
        <f ca="1">IF(P18=1,0,1) + IF(ISBLANK(R18),1,0) + IF(ISBLANK(S18),1,0)</f>
        <v>3</v>
      </c>
      <c r="N18" s="5"/>
      <c r="O18" s="5"/>
      <c r="P18" s="5">
        <f ca="1">IF(OR(Q18="Российская Федерация",Q18="Армения",Q18="Белоруссия",Q18="Беларусь",Q18="Казахстан",Q18="Киргизия",Q18="Кыргызстан",Q18="ДНР",Q18="ЛНР"), 1, 0)</f>
        <v>0</v>
      </c>
      <c r="Q18" s="5" t="str">
        <f ca="1">IFERROR(IF(P18=1, "Российская Федерация", "Не заполнено"),"")</f>
        <v/>
      </c>
      <c r="R18" s="5"/>
      <c r="S18" s="5"/>
      <c r="T18" s="5"/>
      <c r="U18" s="3">
        <f>IF(T18&lt;&gt;0, J18 * Q21,)</f>
        <v>0</v>
      </c>
      <c r="V18" s="3">
        <f>U18*K18</f>
        <v>0</v>
      </c>
      <c r="W18" s="3">
        <f>X18*(ROUNDDOWN(T18,0) + ROUNDDOWN(T18 - ROUNDDOWN(T18,0),9))</f>
        <v>0</v>
      </c>
      <c r="X18" s="4">
        <f>K18</f>
        <v>2700</v>
      </c>
      <c r="Y18" s="2">
        <v>2428204</v>
      </c>
    </row>
    <row r="19" spans="1:25" ht="12.75" customHeight="1" x14ac:dyDescent="0.2">
      <c r="K19" s="17"/>
      <c r="L19" s="17"/>
    </row>
    <row r="20" spans="1:25" ht="15" customHeight="1" x14ac:dyDescent="0.25">
      <c r="K20" s="81" t="s">
        <v>319</v>
      </c>
      <c r="L20" s="81"/>
      <c r="M20" s="81" t="s">
        <v>320</v>
      </c>
      <c r="N20" s="81"/>
      <c r="O20" s="81"/>
      <c r="P20" s="81"/>
      <c r="Q20" s="81"/>
      <c r="R20" s="18"/>
      <c r="S20" s="18"/>
      <c r="W20" s="19" t="s">
        <v>321</v>
      </c>
      <c r="X20" s="20"/>
    </row>
    <row r="21" spans="1:25" ht="15" customHeight="1" x14ac:dyDescent="0.25">
      <c r="L21" s="21">
        <f>SUM(L18:L18)</f>
        <v>1101600</v>
      </c>
      <c r="Q21" s="21">
        <f>W21/L21</f>
        <v>0</v>
      </c>
      <c r="W21" s="21">
        <f>SUM(W18:W18)</f>
        <v>0</v>
      </c>
    </row>
    <row r="22" spans="1:25" ht="12.75" customHeight="1" x14ac:dyDescent="0.2">
      <c r="R22" s="17" t="s">
        <v>322</v>
      </c>
      <c r="S22" s="17" t="s">
        <v>323</v>
      </c>
      <c r="T22" s="17"/>
    </row>
    <row r="23" spans="1:25" ht="12.75" customHeight="1" x14ac:dyDescent="0.25">
      <c r="D23" s="73" t="s">
        <v>324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5"/>
      <c r="R23" s="22">
        <f>SUM(V18:V18)</f>
        <v>0</v>
      </c>
      <c r="S23" s="22">
        <v>100</v>
      </c>
      <c r="T23" s="23" t="s">
        <v>325</v>
      </c>
    </row>
    <row r="24" spans="1:25" ht="15" customHeight="1" x14ac:dyDescent="0.25">
      <c r="D24" s="73" t="s">
        <v>326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5"/>
      <c r="R24" s="21">
        <f ca="1">SUMIF(P18:P18,1, V18:V18)</f>
        <v>0</v>
      </c>
      <c r="S24" s="21">
        <f>IF(R23&lt;&gt;0, R24/R23*100,)</f>
        <v>0</v>
      </c>
      <c r="T24" s="24" t="str">
        <f>IF(S24&lt;=50," ","РФ/ДНР/ЛНР/ЕАЭС")</f>
        <v xml:space="preserve"> </v>
      </c>
    </row>
    <row r="25" spans="1:25" ht="15" customHeight="1" x14ac:dyDescent="0.25">
      <c r="D25" s="73" t="s">
        <v>327</v>
      </c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21">
        <f>IF(R23&lt;&gt;0,R23-R24,)</f>
        <v>0</v>
      </c>
      <c r="S25" s="21">
        <f>IF(R23&lt;&gt;0, R25/R23*100,)</f>
        <v>0</v>
      </c>
      <c r="T25" s="24" t="str">
        <f>IF(S25&gt;50,"Импорт", " ")</f>
        <v xml:space="preserve"> </v>
      </c>
    </row>
    <row r="26" spans="1:25" ht="15" customHeight="1" x14ac:dyDescent="0.25">
      <c r="D26" s="73" t="s">
        <v>328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5"/>
      <c r="R26" s="21">
        <f ca="1">SUMIF(M18:M18, 0, V18:V18)</f>
        <v>0</v>
      </c>
      <c r="S26" s="21">
        <f>IF(R23&lt;&gt;0, R26/R23*100,)</f>
        <v>0</v>
      </c>
      <c r="T26" s="24" t="str">
        <f>IF(S26&lt;=50," ","РЭП (ПО)")</f>
        <v xml:space="preserve"> </v>
      </c>
    </row>
    <row r="27" spans="1:25" ht="15" customHeight="1" x14ac:dyDescent="0.2">
      <c r="A27" s="5"/>
    </row>
    <row r="28" spans="1:25" ht="15.75" customHeight="1" x14ac:dyDescent="0.2">
      <c r="B28" s="25" t="s">
        <v>329</v>
      </c>
    </row>
    <row r="29" spans="1:25" ht="19.5" customHeight="1" x14ac:dyDescent="0.2">
      <c r="B29" s="76" t="s">
        <v>330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</row>
    <row r="30" spans="1:25" ht="20.25" customHeight="1" x14ac:dyDescent="0.2">
      <c r="B30" s="71" t="s">
        <v>331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</row>
    <row r="31" spans="1:25" ht="39.75" customHeight="1" x14ac:dyDescent="0.2">
      <c r="B31" s="77" t="s">
        <v>332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</row>
    <row r="32" spans="1:25" ht="19.5" customHeight="1" x14ac:dyDescent="0.2">
      <c r="B32" s="71" t="s">
        <v>333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</row>
    <row r="33" spans="1:23" ht="18" customHeight="1" x14ac:dyDescent="0.2">
      <c r="B33" s="71" t="s">
        <v>334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</row>
    <row r="34" spans="1:23" ht="22.5" customHeight="1" x14ac:dyDescent="0.2">
      <c r="B34" s="71" t="s">
        <v>335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</row>
    <row r="35" spans="1:23" ht="19.5" customHeight="1" x14ac:dyDescent="0.2">
      <c r="B35" s="71" t="s">
        <v>336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</row>
    <row r="36" spans="1:23" ht="22.5" customHeight="1" x14ac:dyDescent="0.2">
      <c r="B36" s="71" t="s">
        <v>337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</row>
    <row r="37" spans="1:23" ht="34.5" customHeight="1" x14ac:dyDescent="0.2">
      <c r="B37" s="71" t="s">
        <v>338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</row>
    <row r="38" spans="1:23" ht="36" customHeight="1" x14ac:dyDescent="0.2">
      <c r="B38" s="71" t="s">
        <v>339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</row>
    <row r="39" spans="1:23" ht="32.25" customHeight="1" x14ac:dyDescent="0.2">
      <c r="B39" s="79" t="s">
        <v>340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</row>
    <row r="40" spans="1:23" ht="33.75" customHeight="1" x14ac:dyDescent="0.2">
      <c r="B40" s="71" t="s">
        <v>341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</row>
    <row r="41" spans="1:23" ht="33.75" customHeight="1" x14ac:dyDescent="0.2">
      <c r="B41" s="71" t="s">
        <v>342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</row>
    <row r="42" spans="1:23" ht="124.5" customHeight="1" x14ac:dyDescent="0.2">
      <c r="B42" s="71" t="s">
        <v>343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</row>
    <row r="43" spans="1:23" ht="33.75" customHeight="1" x14ac:dyDescent="0.2">
      <c r="B43" s="71" t="s">
        <v>344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</row>
    <row r="44" spans="1:23" ht="24.75" customHeight="1" x14ac:dyDescent="0.2">
      <c r="A44" s="5"/>
    </row>
  </sheetData>
  <sheetProtection password="CDB0" sheet="1" objects="1" scenarios="1" sort="0" autoFilter="0"/>
  <autoFilter ref="B17:S18" xr:uid="{00000000-0009-0000-0000-000000000000}"/>
  <mergeCells count="92"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allowBlank="1" showInputMessage="1" showErrorMessage="1" sqref="N18" xr:uid="{00000000-0002-0000-0000-000000000000}">
      <formula1>yes_no</formula1>
    </dataValidation>
    <dataValidation type="list" allowBlank="1" showInputMessage="1" showErrorMessage="1" prompt="Выберите страну из списка" sqref="Q18" xr:uid="{00000000-0002-0000-0000-000001000000}">
      <formula1>countries</formula1>
    </dataValidation>
    <dataValidation type="list" allowBlank="1" showInputMessage="1" showErrorMessage="1" prompt="Выберите Реестр из списка" sqref="R18" xr:uid="{00000000-0002-0000-0000-000002000000}">
      <formula1>rep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2025-10-21T12:46:20Z</dcterms:created>
  <dcterms:modified xsi:type="dcterms:W3CDTF">2025-10-29T13:16:08Z</dcterms:modified>
</cp:coreProperties>
</file>